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 tabRatio="993"/>
  </bookViews>
  <sheets>
    <sheet name="رضا وحيد" sheetId="1" r:id="rId1"/>
  </sheets>
  <calcPr calcId="144525"/>
</workbook>
</file>

<file path=xl/calcChain.xml><?xml version="1.0" encoding="utf-8"?>
<calcChain xmlns="http://schemas.openxmlformats.org/spreadsheetml/2006/main">
  <c r="H37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6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6" i="1"/>
  <c r="D37" i="1" l="1"/>
  <c r="G37" i="1" l="1"/>
  <c r="F44" i="1" s="1"/>
  <c r="F37" i="1"/>
  <c r="E37" i="1"/>
  <c r="F42" i="1" s="1"/>
  <c r="F43" i="1" l="1"/>
  <c r="F45" i="1" s="1"/>
</calcChain>
</file>

<file path=xl/sharedStrings.xml><?xml version="1.0" encoding="utf-8"?>
<sst xmlns="http://schemas.openxmlformats.org/spreadsheetml/2006/main" count="18" uniqueCount="16">
  <si>
    <t>أجر الساعة</t>
  </si>
  <si>
    <t>أسم العامل</t>
  </si>
  <si>
    <t>التاريخ</t>
  </si>
  <si>
    <t>ساعة الحضور</t>
  </si>
  <si>
    <t>ساعة الأنصراف</t>
  </si>
  <si>
    <t>عدد ساعات العمل</t>
  </si>
  <si>
    <t>سلف</t>
  </si>
  <si>
    <t>ملاحظات</t>
  </si>
  <si>
    <t>حوافز</t>
  </si>
  <si>
    <t>رضا وحيد</t>
  </si>
  <si>
    <t>اجمالي الراتب</t>
  </si>
  <si>
    <t>خصم التاخير</t>
  </si>
  <si>
    <t>خصم السلف</t>
  </si>
  <si>
    <t>خصومات اخري</t>
  </si>
  <si>
    <t>المتبقي</t>
  </si>
  <si>
    <t>عدد الشفتات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</si>
</sst>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409]h:mm\ AM/PM;@"/>
    <numFmt numFmtId="166" formatCode="[h]:mm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rgb="FF002060"/>
      <name val="Arial"/>
      <family val="2"/>
      <scheme val="minor"/>
    </font>
    <font>
      <b/>
      <sz val="14"/>
      <color rgb="FFFFFF00"/>
      <name val="Arial"/>
      <family val="2"/>
      <scheme val="minor"/>
    </font>
    <font>
      <sz val="14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 tint="4.9989318521683403E-2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46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5" borderId="1" xfId="0" applyFont="1" applyFill="1" applyBorder="1" applyAlignment="1">
      <alignment horizontal="center"/>
    </xf>
    <xf numFmtId="22" fontId="2" fillId="2" borderId="1" xfId="0" applyNumberFormat="1" applyFont="1" applyFill="1" applyBorder="1" applyAlignment="1">
      <alignment horizontal="center"/>
    </xf>
    <xf numFmtId="0" fontId="5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6" borderId="1" xfId="0" applyFont="1" applyFill="1" applyBorder="1"/>
    <xf numFmtId="16" fontId="5" fillId="7" borderId="1" xfId="0" applyNumberFormat="1" applyFont="1" applyFill="1" applyBorder="1"/>
    <xf numFmtId="20" fontId="6" fillId="8" borderId="1" xfId="0" applyNumberFormat="1" applyFont="1" applyFill="1" applyBorder="1" applyAlignment="1">
      <alignment horizontal="center"/>
    </xf>
    <xf numFmtId="20" fontId="5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20" fontId="5" fillId="9" borderId="1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right"/>
    </xf>
    <xf numFmtId="2" fontId="8" fillId="9" borderId="1" xfId="0" applyNumberFormat="1" applyFont="1" applyFill="1" applyBorder="1" applyAlignment="1">
      <alignment horizontal="right"/>
    </xf>
    <xf numFmtId="0" fontId="8" fillId="9" borderId="1" xfId="0" applyFont="1" applyFill="1" applyBorder="1"/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" fontId="5" fillId="9" borderId="1" xfId="0" applyNumberFormat="1" applyFont="1" applyFill="1" applyBorder="1"/>
    <xf numFmtId="20" fontId="6" fillId="9" borderId="1" xfId="0" applyNumberFormat="1" applyFont="1" applyFill="1" applyBorder="1" applyAlignment="1">
      <alignment horizontal="center"/>
    </xf>
    <xf numFmtId="0" fontId="3" fillId="9" borderId="1" xfId="0" applyFont="1" applyFill="1" applyBorder="1"/>
    <xf numFmtId="0" fontId="4" fillId="9" borderId="1" xfId="0" applyFont="1" applyFill="1" applyBorder="1"/>
    <xf numFmtId="0" fontId="3" fillId="9" borderId="1" xfId="0" applyFont="1" applyFill="1" applyBorder="1" applyAlignment="1">
      <alignment horizontal="center"/>
    </xf>
    <xf numFmtId="0" fontId="9" fillId="10" borderId="5" xfId="0" applyFont="1" applyFill="1" applyBorder="1"/>
    <xf numFmtId="0" fontId="3" fillId="6" borderId="5" xfId="0" applyFont="1" applyFill="1" applyBorder="1" applyAlignment="1">
      <alignment horizontal="center"/>
    </xf>
    <xf numFmtId="0" fontId="9" fillId="0" borderId="0" xfId="0" applyFont="1" applyFill="1" applyBorder="1"/>
    <xf numFmtId="0" fontId="7" fillId="7" borderId="1" xfId="0" applyFont="1" applyFill="1" applyBorder="1"/>
    <xf numFmtId="0" fontId="12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20" fontId="9" fillId="0" borderId="0" xfId="0" applyNumberFormat="1" applyFont="1" applyFill="1" applyBorder="1"/>
    <xf numFmtId="1" fontId="5" fillId="9" borderId="1" xfId="0" applyNumberFormat="1" applyFont="1" applyFill="1" applyBorder="1" applyAlignment="1">
      <alignment horizontal="center"/>
    </xf>
    <xf numFmtId="1" fontId="5" fillId="9" borderId="1" xfId="0" applyNumberFormat="1" applyFont="1" applyFill="1" applyBorder="1" applyAlignment="1" applyProtection="1">
      <alignment horizontal="center"/>
    </xf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6" fontId="5" fillId="9" borderId="1" xfId="0" applyNumberFormat="1" applyFont="1" applyFill="1" applyBorder="1" applyAlignment="1">
      <alignment horizontal="center"/>
    </xf>
    <xf numFmtId="166" fontId="9" fillId="10" borderId="1" xfId="0" applyNumberFormat="1" applyFont="1" applyFill="1" applyBorder="1" applyAlignment="1">
      <alignment horizontal="center"/>
    </xf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</xdr:colOff>
      <xdr:row>0</xdr:row>
      <xdr:rowOff>0</xdr:rowOff>
    </xdr:from>
    <xdr:to>
      <xdr:col>9</xdr:col>
      <xdr:colOff>47624</xdr:colOff>
      <xdr:row>2</xdr:row>
      <xdr:rowOff>0</xdr:rowOff>
    </xdr:to>
    <xdr:sp macro="" textlink="">
      <xdr:nvSpPr>
        <xdr:cNvPr id="4" name="Rectangle 3">
          <a:hlinkClick xmlns:r="http://schemas.openxmlformats.org/officeDocument/2006/relationships" r:id="rId1"/>
        </xdr:cNvPr>
        <xdr:cNvSpPr/>
      </xdr:nvSpPr>
      <xdr:spPr>
        <a:xfrm>
          <a:off x="11307913313" y="0"/>
          <a:ext cx="1393031" cy="45243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rgbClr val="FF0000"/>
              </a:solidFill>
            </a:rPr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rightToLeft="1" tabSelected="1" zoomScale="80" zoomScaleNormal="80" workbookViewId="0">
      <selection activeCell="H42" sqref="H42"/>
    </sheetView>
  </sheetViews>
  <sheetFormatPr defaultRowHeight="14.25" x14ac:dyDescent="0.2"/>
  <cols>
    <col min="1" max="1" width="13.625" customWidth="1"/>
    <col min="2" max="2" width="12" bestFit="1" customWidth="1"/>
    <col min="3" max="3" width="20.375" bestFit="1" customWidth="1"/>
    <col min="4" max="4" width="13.625" customWidth="1"/>
    <col min="5" max="5" width="18.375" bestFit="1" customWidth="1"/>
    <col min="6" max="6" width="16.625" bestFit="1" customWidth="1"/>
    <col min="7" max="7" width="13.625" customWidth="1"/>
    <col min="8" max="8" width="14.5" bestFit="1" customWidth="1"/>
  </cols>
  <sheetData>
    <row r="1" spans="1:10" ht="18" x14ac:dyDescent="0.25">
      <c r="A1" s="1"/>
      <c r="B1" s="2"/>
      <c r="C1" s="3"/>
      <c r="D1" s="3"/>
      <c r="E1" s="4"/>
      <c r="F1" s="5"/>
      <c r="G1" s="6"/>
      <c r="H1" s="39"/>
      <c r="I1" s="40"/>
    </row>
    <row r="2" spans="1:10" ht="18" x14ac:dyDescent="0.25">
      <c r="A2" s="1"/>
      <c r="B2" s="2"/>
      <c r="C2" s="3" t="s">
        <v>0</v>
      </c>
      <c r="D2" s="2"/>
      <c r="E2" s="4"/>
      <c r="F2" s="5"/>
      <c r="G2" s="6"/>
      <c r="H2" s="39"/>
      <c r="I2" s="40"/>
    </row>
    <row r="3" spans="1:10" ht="18" x14ac:dyDescent="0.25">
      <c r="A3" s="1" t="s">
        <v>1</v>
      </c>
      <c r="B3" s="2" t="s">
        <v>9</v>
      </c>
      <c r="C3" s="2"/>
      <c r="D3" s="7"/>
      <c r="E3" s="4"/>
      <c r="F3" s="5"/>
      <c r="G3" s="6"/>
      <c r="H3" s="28"/>
      <c r="I3" s="30"/>
    </row>
    <row r="4" spans="1:10" ht="18" x14ac:dyDescent="0.25">
      <c r="A4" s="8"/>
      <c r="B4" s="9"/>
      <c r="C4" s="10"/>
      <c r="D4" s="10"/>
      <c r="E4" s="11"/>
      <c r="F4" s="12"/>
      <c r="G4" s="11"/>
      <c r="H4" s="29"/>
      <c r="I4" s="21"/>
    </row>
    <row r="5" spans="1:10" ht="18" x14ac:dyDescent="0.25">
      <c r="A5" s="31" t="s">
        <v>2</v>
      </c>
      <c r="B5" s="32" t="s">
        <v>3</v>
      </c>
      <c r="C5" s="33" t="s">
        <v>4</v>
      </c>
      <c r="D5" s="34" t="s">
        <v>15</v>
      </c>
      <c r="E5" s="4" t="s">
        <v>6</v>
      </c>
      <c r="F5" s="22" t="s">
        <v>7</v>
      </c>
      <c r="G5" s="6" t="s">
        <v>8</v>
      </c>
      <c r="H5" s="34" t="s">
        <v>5</v>
      </c>
      <c r="I5" s="30"/>
    </row>
    <row r="6" spans="1:10" ht="18" x14ac:dyDescent="0.25">
      <c r="A6" s="23">
        <v>42186</v>
      </c>
      <c r="B6" s="24">
        <v>0.5</v>
      </c>
      <c r="C6" s="17">
        <v>1.0833333333333333</v>
      </c>
      <c r="D6" s="37">
        <f>IF(AND(B6&lt;&gt;"",C6&lt;&gt;""),IF(MOD(C6-B6,1)&lt;=TIME(8,0,0),1,2),0)</f>
        <v>2</v>
      </c>
      <c r="E6" s="25"/>
      <c r="F6" s="26"/>
      <c r="G6" s="27"/>
      <c r="H6" s="44">
        <f>IF(AND(B6&lt;&gt;"",C6&lt;&gt;""),MOD(C6-B6,1),0)</f>
        <v>0.58333333333333326</v>
      </c>
      <c r="I6" s="35"/>
    </row>
    <row r="7" spans="1:10" ht="18" x14ac:dyDescent="0.25">
      <c r="A7" s="13">
        <v>42187</v>
      </c>
      <c r="B7" s="14">
        <v>0.5</v>
      </c>
      <c r="C7" s="15">
        <v>1.0416666666666667</v>
      </c>
      <c r="D7" s="37">
        <f t="shared" ref="D7:D36" si="0">IF(AND(B7&lt;&gt;"",C7&lt;&gt;""),IF(MOD(C7-B7,1)&lt;=TIME(8,0,0),1,2),0)</f>
        <v>2</v>
      </c>
      <c r="E7" s="16"/>
      <c r="F7" s="5"/>
      <c r="G7" s="6"/>
      <c r="H7" s="44">
        <f t="shared" ref="H7:H36" si="1">IF(AND(B7&lt;&gt;"",C7&lt;&gt;""),MOD(C7-B7,1),0)</f>
        <v>0.54166666666666674</v>
      </c>
      <c r="I7" s="30"/>
    </row>
    <row r="8" spans="1:10" ht="18" x14ac:dyDescent="0.25">
      <c r="A8" s="13">
        <v>42188</v>
      </c>
      <c r="B8" s="14">
        <v>0.54166666666666663</v>
      </c>
      <c r="C8" s="15">
        <v>0.79166666666666663</v>
      </c>
      <c r="D8" s="37">
        <f t="shared" si="0"/>
        <v>1</v>
      </c>
      <c r="E8" s="16"/>
      <c r="F8" s="5"/>
      <c r="G8" s="6"/>
      <c r="H8" s="44">
        <f t="shared" si="1"/>
        <v>0.25</v>
      </c>
      <c r="I8" s="30"/>
    </row>
    <row r="9" spans="1:10" ht="18" x14ac:dyDescent="0.25">
      <c r="A9" s="13">
        <v>42189</v>
      </c>
      <c r="B9" s="14">
        <v>0.5</v>
      </c>
      <c r="C9" s="15">
        <v>1.0416666666666667</v>
      </c>
      <c r="D9" s="37">
        <f t="shared" si="0"/>
        <v>2</v>
      </c>
      <c r="E9" s="16"/>
      <c r="F9" s="5"/>
      <c r="G9" s="6"/>
      <c r="H9" s="44">
        <f t="shared" si="1"/>
        <v>0.54166666666666674</v>
      </c>
      <c r="I9" s="30"/>
    </row>
    <row r="10" spans="1:10" ht="18" x14ac:dyDescent="0.25">
      <c r="A10" s="13">
        <v>42190</v>
      </c>
      <c r="B10" s="14">
        <v>0.50972222222222219</v>
      </c>
      <c r="C10" s="15">
        <v>0.79166666666666663</v>
      </c>
      <c r="D10" s="37">
        <f t="shared" si="0"/>
        <v>1</v>
      </c>
      <c r="E10" s="16"/>
      <c r="F10" s="5"/>
      <c r="G10" s="6"/>
      <c r="H10" s="44">
        <f t="shared" si="1"/>
        <v>0.28194444444444444</v>
      </c>
      <c r="I10" s="30"/>
    </row>
    <row r="11" spans="1:10" ht="18" x14ac:dyDescent="0.25">
      <c r="A11" s="13">
        <v>42191</v>
      </c>
      <c r="B11" s="14">
        <v>0.5</v>
      </c>
      <c r="C11" s="15">
        <v>1.0416666666666667</v>
      </c>
      <c r="D11" s="37">
        <f t="shared" si="0"/>
        <v>2</v>
      </c>
      <c r="E11" s="16"/>
      <c r="F11" s="5"/>
      <c r="G11" s="6"/>
      <c r="H11" s="44">
        <f t="shared" si="1"/>
        <v>0.54166666666666674</v>
      </c>
      <c r="I11" s="30"/>
      <c r="J11" s="38"/>
    </row>
    <row r="12" spans="1:10" ht="18" x14ac:dyDescent="0.25">
      <c r="A12" s="13">
        <v>42192</v>
      </c>
      <c r="B12" s="14">
        <v>0.54166666666666663</v>
      </c>
      <c r="C12" s="15">
        <v>0.79166666666666663</v>
      </c>
      <c r="D12" s="37">
        <f t="shared" si="0"/>
        <v>1</v>
      </c>
      <c r="E12" s="16"/>
      <c r="F12" s="5"/>
      <c r="G12" s="6"/>
      <c r="H12" s="44">
        <f t="shared" si="1"/>
        <v>0.25</v>
      </c>
      <c r="I12" s="30"/>
    </row>
    <row r="13" spans="1:10" ht="18" x14ac:dyDescent="0.25">
      <c r="A13" s="23">
        <v>42193</v>
      </c>
      <c r="B13" s="24"/>
      <c r="C13" s="17"/>
      <c r="D13" s="37">
        <f t="shared" si="0"/>
        <v>0</v>
      </c>
      <c r="E13" s="25"/>
      <c r="F13" s="26"/>
      <c r="G13" s="27"/>
      <c r="H13" s="44">
        <f t="shared" si="1"/>
        <v>0</v>
      </c>
      <c r="I13" s="30"/>
    </row>
    <row r="14" spans="1:10" ht="18" x14ac:dyDescent="0.25">
      <c r="A14" s="13">
        <v>42194</v>
      </c>
      <c r="B14" s="14">
        <v>0.5</v>
      </c>
      <c r="C14" s="15">
        <v>0.875</v>
      </c>
      <c r="D14" s="37">
        <f t="shared" si="0"/>
        <v>2</v>
      </c>
      <c r="E14" s="16"/>
      <c r="F14" s="5"/>
      <c r="G14" s="6"/>
      <c r="H14" s="44">
        <f t="shared" si="1"/>
        <v>0.375</v>
      </c>
      <c r="I14" s="30"/>
    </row>
    <row r="15" spans="1:10" ht="18" x14ac:dyDescent="0.25">
      <c r="A15" s="13">
        <v>42195</v>
      </c>
      <c r="B15" s="14">
        <v>0.54166666666666663</v>
      </c>
      <c r="C15" s="15">
        <v>1</v>
      </c>
      <c r="D15" s="37">
        <f t="shared" si="0"/>
        <v>2</v>
      </c>
      <c r="E15" s="16"/>
      <c r="F15" s="5"/>
      <c r="G15" s="6"/>
      <c r="H15" s="44">
        <f t="shared" si="1"/>
        <v>0.45833333333333337</v>
      </c>
      <c r="I15" s="30"/>
    </row>
    <row r="16" spans="1:10" ht="18" x14ac:dyDescent="0.25">
      <c r="A16" s="13">
        <v>42196</v>
      </c>
      <c r="B16" s="14">
        <v>0.5</v>
      </c>
      <c r="C16" s="15">
        <v>0.79166666666666663</v>
      </c>
      <c r="D16" s="37">
        <f t="shared" si="0"/>
        <v>1</v>
      </c>
      <c r="E16" s="16"/>
      <c r="F16" s="5"/>
      <c r="G16" s="6"/>
      <c r="H16" s="44">
        <f t="shared" si="1"/>
        <v>0.29166666666666663</v>
      </c>
      <c r="I16" s="30"/>
    </row>
    <row r="17" spans="1:9" ht="18" x14ac:dyDescent="0.25">
      <c r="A17" s="13">
        <v>42197</v>
      </c>
      <c r="B17" s="14">
        <v>0.5</v>
      </c>
      <c r="C17" s="15">
        <v>0.79166666666666663</v>
      </c>
      <c r="D17" s="37">
        <f t="shared" si="0"/>
        <v>1</v>
      </c>
      <c r="E17" s="16"/>
      <c r="F17" s="5"/>
      <c r="G17" s="6"/>
      <c r="H17" s="44">
        <f t="shared" si="1"/>
        <v>0.29166666666666663</v>
      </c>
      <c r="I17" s="30"/>
    </row>
    <row r="18" spans="1:9" ht="18" x14ac:dyDescent="0.25">
      <c r="A18" s="13">
        <v>42198</v>
      </c>
      <c r="B18" s="14">
        <v>0.5</v>
      </c>
      <c r="C18" s="15">
        <v>1.0416666666666667</v>
      </c>
      <c r="D18" s="37">
        <f t="shared" si="0"/>
        <v>2</v>
      </c>
      <c r="E18" s="16"/>
      <c r="F18" s="5"/>
      <c r="G18" s="6"/>
      <c r="H18" s="44">
        <f t="shared" si="1"/>
        <v>0.54166666666666674</v>
      </c>
      <c r="I18" s="30"/>
    </row>
    <row r="19" spans="1:9" ht="18" x14ac:dyDescent="0.25">
      <c r="A19" s="13">
        <v>42199</v>
      </c>
      <c r="B19" s="14">
        <v>0.5625</v>
      </c>
      <c r="C19" s="15">
        <v>0.79166666666666663</v>
      </c>
      <c r="D19" s="37">
        <f t="shared" si="0"/>
        <v>1</v>
      </c>
      <c r="E19" s="16"/>
      <c r="F19" s="5"/>
      <c r="G19" s="6"/>
      <c r="H19" s="44">
        <f t="shared" si="1"/>
        <v>0.22916666666666663</v>
      </c>
      <c r="I19" s="30"/>
    </row>
    <row r="20" spans="1:9" ht="18" x14ac:dyDescent="0.25">
      <c r="A20" s="13">
        <v>42200</v>
      </c>
      <c r="B20" s="14">
        <v>0.5</v>
      </c>
      <c r="C20" s="15">
        <v>0.79166666666666663</v>
      </c>
      <c r="D20" s="37">
        <f t="shared" si="0"/>
        <v>1</v>
      </c>
      <c r="E20" s="16"/>
      <c r="F20" s="5"/>
      <c r="G20" s="6"/>
      <c r="H20" s="44">
        <f t="shared" si="1"/>
        <v>0.29166666666666663</v>
      </c>
      <c r="I20" s="30"/>
    </row>
    <row r="21" spans="1:9" ht="18" x14ac:dyDescent="0.25">
      <c r="A21" s="13">
        <v>42201</v>
      </c>
      <c r="B21" s="14">
        <v>0.5</v>
      </c>
      <c r="C21" s="15">
        <v>0.79166666666666663</v>
      </c>
      <c r="D21" s="37">
        <f t="shared" si="0"/>
        <v>1</v>
      </c>
      <c r="E21" s="16"/>
      <c r="F21" s="5"/>
      <c r="G21" s="6"/>
      <c r="H21" s="44">
        <f t="shared" si="1"/>
        <v>0.29166666666666663</v>
      </c>
      <c r="I21" s="30"/>
    </row>
    <row r="22" spans="1:9" ht="18" x14ac:dyDescent="0.25">
      <c r="A22" s="23">
        <v>42202</v>
      </c>
      <c r="B22" s="24"/>
      <c r="C22" s="17"/>
      <c r="D22" s="37">
        <f t="shared" si="0"/>
        <v>0</v>
      </c>
      <c r="E22" s="25"/>
      <c r="F22" s="26"/>
      <c r="G22" s="27"/>
      <c r="H22" s="44">
        <f t="shared" si="1"/>
        <v>0</v>
      </c>
      <c r="I22" s="30"/>
    </row>
    <row r="23" spans="1:9" ht="18" x14ac:dyDescent="0.25">
      <c r="A23" s="13">
        <v>42203</v>
      </c>
      <c r="B23" s="14"/>
      <c r="C23" s="15"/>
      <c r="D23" s="37">
        <f t="shared" si="0"/>
        <v>0</v>
      </c>
      <c r="E23" s="16"/>
      <c r="F23" s="5"/>
      <c r="G23" s="6"/>
      <c r="H23" s="44">
        <f t="shared" si="1"/>
        <v>0</v>
      </c>
      <c r="I23" s="30"/>
    </row>
    <row r="24" spans="1:9" ht="18" x14ac:dyDescent="0.25">
      <c r="A24" s="13">
        <v>42204</v>
      </c>
      <c r="B24" s="14"/>
      <c r="C24" s="15"/>
      <c r="D24" s="37">
        <f t="shared" si="0"/>
        <v>0</v>
      </c>
      <c r="E24" s="16"/>
      <c r="F24" s="5"/>
      <c r="G24" s="6"/>
      <c r="H24" s="44">
        <f t="shared" si="1"/>
        <v>0</v>
      </c>
      <c r="I24" s="30"/>
    </row>
    <row r="25" spans="1:9" ht="18" x14ac:dyDescent="0.25">
      <c r="A25" s="13">
        <v>42205</v>
      </c>
      <c r="B25" s="14"/>
      <c r="C25" s="15"/>
      <c r="D25" s="37">
        <f t="shared" si="0"/>
        <v>0</v>
      </c>
      <c r="E25" s="16"/>
      <c r="F25" s="5"/>
      <c r="G25" s="6"/>
      <c r="H25" s="44">
        <f t="shared" si="1"/>
        <v>0</v>
      </c>
      <c r="I25" s="30"/>
    </row>
    <row r="26" spans="1:9" ht="18" x14ac:dyDescent="0.25">
      <c r="A26" s="13">
        <v>42206</v>
      </c>
      <c r="B26" s="14"/>
      <c r="C26" s="15"/>
      <c r="D26" s="37">
        <f t="shared" si="0"/>
        <v>0</v>
      </c>
      <c r="E26" s="16"/>
      <c r="F26" s="5"/>
      <c r="G26" s="6"/>
      <c r="H26" s="44">
        <f t="shared" si="1"/>
        <v>0</v>
      </c>
      <c r="I26" s="30"/>
    </row>
    <row r="27" spans="1:9" ht="18" x14ac:dyDescent="0.25">
      <c r="A27" s="13">
        <v>42207</v>
      </c>
      <c r="B27" s="14"/>
      <c r="C27" s="15"/>
      <c r="D27" s="37">
        <f t="shared" si="0"/>
        <v>0</v>
      </c>
      <c r="E27" s="16"/>
      <c r="F27" s="5"/>
      <c r="G27" s="6"/>
      <c r="H27" s="44">
        <f t="shared" si="1"/>
        <v>0</v>
      </c>
      <c r="I27" s="30"/>
    </row>
    <row r="28" spans="1:9" ht="18" x14ac:dyDescent="0.25">
      <c r="A28" s="13">
        <v>42208</v>
      </c>
      <c r="B28" s="14"/>
      <c r="C28" s="15"/>
      <c r="D28" s="37">
        <f t="shared" si="0"/>
        <v>0</v>
      </c>
      <c r="E28" s="16"/>
      <c r="F28" s="5"/>
      <c r="G28" s="6"/>
      <c r="H28" s="44">
        <f t="shared" si="1"/>
        <v>0</v>
      </c>
      <c r="I28" s="30"/>
    </row>
    <row r="29" spans="1:9" ht="18" x14ac:dyDescent="0.25">
      <c r="A29" s="13">
        <v>42209</v>
      </c>
      <c r="B29" s="14"/>
      <c r="C29" s="15"/>
      <c r="D29" s="37">
        <f t="shared" si="0"/>
        <v>0</v>
      </c>
      <c r="E29" s="16"/>
      <c r="F29" s="5"/>
      <c r="G29" s="6"/>
      <c r="H29" s="44">
        <f t="shared" si="1"/>
        <v>0</v>
      </c>
      <c r="I29" s="30"/>
    </row>
    <row r="30" spans="1:9" ht="18" x14ac:dyDescent="0.25">
      <c r="A30" s="13">
        <v>42210</v>
      </c>
      <c r="B30" s="14"/>
      <c r="C30" s="15"/>
      <c r="D30" s="37">
        <f t="shared" si="0"/>
        <v>0</v>
      </c>
      <c r="E30" s="16"/>
      <c r="F30" s="5"/>
      <c r="G30" s="6"/>
      <c r="H30" s="44">
        <f t="shared" si="1"/>
        <v>0</v>
      </c>
      <c r="I30" s="30"/>
    </row>
    <row r="31" spans="1:9" ht="18" x14ac:dyDescent="0.25">
      <c r="A31" s="13">
        <v>42211</v>
      </c>
      <c r="B31" s="14"/>
      <c r="C31" s="15"/>
      <c r="D31" s="37">
        <f t="shared" si="0"/>
        <v>0</v>
      </c>
      <c r="E31" s="16"/>
      <c r="F31" s="5"/>
      <c r="G31" s="6"/>
      <c r="H31" s="44">
        <f t="shared" si="1"/>
        <v>0</v>
      </c>
      <c r="I31" s="30"/>
    </row>
    <row r="32" spans="1:9" ht="18" x14ac:dyDescent="0.25">
      <c r="A32" s="13">
        <v>42212</v>
      </c>
      <c r="B32" s="14"/>
      <c r="C32" s="15"/>
      <c r="D32" s="37">
        <f t="shared" si="0"/>
        <v>0</v>
      </c>
      <c r="E32" s="16"/>
      <c r="F32" s="5"/>
      <c r="G32" s="6"/>
      <c r="H32" s="44">
        <f t="shared" si="1"/>
        <v>0</v>
      </c>
      <c r="I32" s="30"/>
    </row>
    <row r="33" spans="1:9" ht="18" x14ac:dyDescent="0.25">
      <c r="A33" s="13">
        <v>42213</v>
      </c>
      <c r="B33" s="14"/>
      <c r="C33" s="15"/>
      <c r="D33" s="37">
        <f t="shared" si="0"/>
        <v>0</v>
      </c>
      <c r="E33" s="16"/>
      <c r="F33" s="5"/>
      <c r="G33" s="6"/>
      <c r="H33" s="44">
        <f t="shared" si="1"/>
        <v>0</v>
      </c>
      <c r="I33" s="30"/>
    </row>
    <row r="34" spans="1:9" ht="18" x14ac:dyDescent="0.25">
      <c r="A34" s="13">
        <v>42214</v>
      </c>
      <c r="B34" s="14"/>
      <c r="C34" s="15"/>
      <c r="D34" s="37">
        <f t="shared" si="0"/>
        <v>0</v>
      </c>
      <c r="E34" s="16"/>
      <c r="F34" s="5"/>
      <c r="G34" s="6"/>
      <c r="H34" s="44">
        <f t="shared" si="1"/>
        <v>0</v>
      </c>
      <c r="I34" s="30"/>
    </row>
    <row r="35" spans="1:9" ht="18" x14ac:dyDescent="0.25">
      <c r="A35" s="13">
        <v>42215</v>
      </c>
      <c r="B35" s="14"/>
      <c r="C35" s="15"/>
      <c r="D35" s="37">
        <f t="shared" si="0"/>
        <v>0</v>
      </c>
      <c r="E35" s="16"/>
      <c r="F35" s="5"/>
      <c r="G35" s="6"/>
      <c r="H35" s="44">
        <f t="shared" si="1"/>
        <v>0</v>
      </c>
      <c r="I35" s="30"/>
    </row>
    <row r="36" spans="1:9" ht="18" x14ac:dyDescent="0.25">
      <c r="A36" s="13">
        <v>42216</v>
      </c>
      <c r="B36" s="14"/>
      <c r="C36" s="15"/>
      <c r="D36" s="37">
        <f t="shared" si="0"/>
        <v>0</v>
      </c>
      <c r="E36" s="16"/>
      <c r="F36" s="5"/>
      <c r="G36" s="6"/>
      <c r="H36" s="44">
        <f t="shared" si="1"/>
        <v>0</v>
      </c>
      <c r="I36" s="30"/>
    </row>
    <row r="37" spans="1:9" ht="18" x14ac:dyDescent="0.25">
      <c r="A37" s="13"/>
      <c r="B37" s="14"/>
      <c r="C37" s="15"/>
      <c r="D37" s="36">
        <f>SUM(D6:D36)</f>
        <v>22</v>
      </c>
      <c r="E37" s="4">
        <f>SUM(E6:E36)</f>
        <v>0</v>
      </c>
      <c r="F37" s="43">
        <f>SUM(F6:F36)</f>
        <v>0</v>
      </c>
      <c r="G37" s="6">
        <f>SUM(G6:G36)</f>
        <v>0</v>
      </c>
      <c r="H37" s="45">
        <f>SUM(H6:H36)</f>
        <v>5.7611111111111128</v>
      </c>
      <c r="I37" s="30"/>
    </row>
    <row r="38" spans="1:9" x14ac:dyDescent="0.2">
      <c r="E38" s="41" t="s">
        <v>9</v>
      </c>
      <c r="F38" s="41"/>
    </row>
    <row r="39" spans="1:9" x14ac:dyDescent="0.2">
      <c r="E39" s="42"/>
      <c r="F39" s="42"/>
    </row>
    <row r="40" spans="1:9" ht="18" x14ac:dyDescent="0.25">
      <c r="E40" s="18" t="s">
        <v>10</v>
      </c>
      <c r="F40" s="18">
        <v>1300</v>
      </c>
    </row>
    <row r="41" spans="1:9" ht="18" x14ac:dyDescent="0.25">
      <c r="E41" s="18" t="s">
        <v>11</v>
      </c>
      <c r="F41" s="19"/>
    </row>
    <row r="42" spans="1:9" ht="18" x14ac:dyDescent="0.25">
      <c r="E42" s="18" t="s">
        <v>12</v>
      </c>
      <c r="F42" s="18">
        <f>SUM(E37)</f>
        <v>0</v>
      </c>
    </row>
    <row r="43" spans="1:9" ht="18" x14ac:dyDescent="0.25">
      <c r="E43" s="18" t="s">
        <v>13</v>
      </c>
      <c r="F43" s="18">
        <f>SUM(F37)</f>
        <v>0</v>
      </c>
    </row>
    <row r="44" spans="1:9" ht="18" x14ac:dyDescent="0.25">
      <c r="E44" s="20" t="s">
        <v>8</v>
      </c>
      <c r="F44" s="20">
        <f>SUM(G37)</f>
        <v>0</v>
      </c>
    </row>
    <row r="45" spans="1:9" ht="18" x14ac:dyDescent="0.25">
      <c r="E45" s="18" t="s">
        <v>14</v>
      </c>
      <c r="F45" s="19">
        <f>SUM(F40-F41-F42-F43+F44)</f>
        <v>1300</v>
      </c>
    </row>
  </sheetData>
  <mergeCells count="2">
    <mergeCell ref="H1:I2"/>
    <mergeCell ref="E38:F39"/>
  </mergeCells>
  <pageMargins left="0" right="0" top="0" bottom="0" header="0" footer="0"/>
  <pageSetup paperSize="119" scale="85" fitToWidth="2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رضا وحيد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2015-07-18T22:39:19Z</dcterms:modified>
</cp:coreProperties>
</file>